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P17"/>
  <c r="H17"/>
  <c r="I16" s="1"/>
  <c r="S16" s="1"/>
  <c r="O17"/>
  <c r="D17"/>
  <c r="F17"/>
  <c r="N22"/>
  <c r="E22"/>
  <c r="P22"/>
  <c r="D22"/>
  <c r="O22"/>
  <c r="F22"/>
  <c r="N27"/>
  <c r="E27"/>
  <c r="O27"/>
  <c r="F27"/>
  <c r="P27"/>
  <c r="D27"/>
  <c r="R32"/>
  <c r="N32"/>
  <c r="E32"/>
  <c r="O32"/>
  <c r="F32"/>
  <c r="P32"/>
  <c r="D32"/>
  <c r="G39"/>
  <c r="Q17"/>
  <c r="Q22"/>
  <c r="Q1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R39" l="1"/>
  <c r="O12"/>
  <c r="O39" s="1"/>
  <c r="F12"/>
  <c r="F39" s="1"/>
  <c r="P12"/>
  <c r="P39" s="1"/>
  <c r="H12"/>
  <c r="R12"/>
  <c r="E12"/>
  <c r="E39" s="1"/>
  <c r="D12"/>
  <c r="D39" s="1"/>
  <c r="N12"/>
  <c r="N39" s="1"/>
  <c r="H22"/>
  <c r="I21" s="1"/>
  <c r="S21" s="1"/>
  <c r="H27"/>
  <c r="I26" s="1"/>
  <c r="S26" s="1"/>
  <c r="H37"/>
  <c r="I36" s="1"/>
  <c r="S36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<sst xmlns="http://schemas.openxmlformats.org/spreadsheetml/2006/main" count="114" uniqueCount="74">
  <si>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</si>
  <si>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</si>
  <si>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</si>
  <si>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Spartak Přerov</t>
  </si>
  <si>
    <t>Datum:  </t>
  </si>
  <si>
    <t>25.11.2023</t>
  </si>
  <si>
    <t>Domácí</t>
  </si>
  <si>
    <t>TJ Spartak Přerov B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</si>
  <si>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</si>
  <si>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</si>
  <si>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</si>
  <si>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</si>
  <si>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</si>
  <si>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</si>
  <si>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</si>
  <si>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</si>
  <si>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</si>
  <si>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</si>
  <si>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</si>
  <si>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</si>
  <si>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</si>
  <si>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Venclík</t>
  </si>
  <si>
    <t>Močár</t>
  </si>
  <si>
    <t>Vojtěch</t>
  </si>
  <si>
    <t>Pavel</t>
  </si>
  <si>
    <t>Rédr</t>
  </si>
  <si>
    <t>Tomek</t>
  </si>
  <si>
    <t>Martin</t>
  </si>
  <si>
    <t>Eduard</t>
  </si>
  <si>
    <t>Daňa</t>
  </si>
  <si>
    <t>Grulich</t>
  </si>
  <si>
    <t>Libor</t>
  </si>
  <si>
    <t>Radek</t>
  </si>
  <si>
    <t>Macháček</t>
  </si>
  <si>
    <t>Šoupal</t>
  </si>
  <si>
    <t>Zdeněk</t>
  </si>
  <si>
    <t>Jiří</t>
  </si>
  <si>
    <t>Holas</t>
  </si>
  <si>
    <t>Sedláček</t>
  </si>
  <si>
    <t>Jan</t>
  </si>
  <si>
    <t>Kanda</t>
  </si>
  <si>
    <t>Fraus</t>
  </si>
  <si>
    <t>Milan</t>
  </si>
  <si>
    <t>Tomáš</t>
  </si>
  <si>
    <t>Celkový výkon družstva  </t>
  </si>
  <si>
    <t>Vedoucí družstva         Jméno:</t>
  </si>
  <si>
    <t>Jiří Kohoutek</t>
  </si>
  <si>
    <t>Bodový zisk</t>
  </si>
  <si>
    <t>Radek Grulich</t>
  </si>
  <si>
    <t>Podpis:</t>
  </si>
  <si>
    <t>Rozhodčí</t>
  </si>
  <si>
    <t>Jméno:</t>
  </si>
  <si>
    <t>Vladimír Sedláček, Jiří Divila</t>
  </si>
  <si>
    <t>Číslo průkazu:</t>
  </si>
  <si>
    <t>I/0405, 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</si>
  <si>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</si>
  <si>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</si>
  <si>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</si>
  <si>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</si>
  <si>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</si>
  <si>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</si>
  <si>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</si>
  <si>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</si>
  <si>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</si>
  <si>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</si>
  <si>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</si>
  <si>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</si>
  <si>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</si>
  <si>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</si>
  <si>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</si>
  <si>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</si>
  <si>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</si>
  <si>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</si>
  <si>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25.11.2023 Vladimír Sedláček,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</si>
</sst>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45</v>
      </c>
      <c r="F8" s="12">
        <v>0</v>
      </c>
      <c r="G8" s="13">
        <f>IF(AND(ISBLANK(D8),ISBLANK(E8)),"",D8+E8)</f>
        <v>136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102</v>
      </c>
      <c r="O8" s="12">
        <v>26</v>
      </c>
      <c r="P8" s="12">
        <v>4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43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45</v>
      </c>
      <c r="P9" s="18">
        <v>1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51</v>
      </c>
      <c r="F10" s="18">
        <v>2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38</v>
      </c>
      <c r="P10" s="18">
        <v>2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52</v>
      </c>
      <c r="F11" s="23">
        <v>1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54</v>
      </c>
      <c r="P11" s="23">
        <v>1</v>
      </c>
      <c r="Q11" s="24">
        <f>IF(AND(ISBLANK(N11),ISBLANK(O11)),"",N11+O11)</f>
        <v>144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6847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191</v>
      </c>
      <c r="F12" s="28">
        <f>IF(ISNUMBER($G12),SUM(F8:F11),"")</f>
        <v>3</v>
      </c>
      <c r="G12" s="29">
        <f>IF(SUM($G8:$G11)+SUM($Q8:$Q11)&gt;0,SUM(G8:G11),"")</f>
        <v>558</v>
      </c>
      <c r="H12" s="27">
        <f>IF(ISNUMBER($G12),SUM(H8:H11),"")</f>
        <v>2</v>
      </c>
      <c r="I12" s="99"/>
      <c r="K12" s="96">
        <v>20082</v>
      </c>
      <c r="L12" s="97"/>
      <c r="M12" s="26" t="s">
        <v>18</v>
      </c>
      <c r="N12" s="27">
        <f>IF(ISNUMBER($G12),SUM(N8:N11),"")</f>
        <v>387</v>
      </c>
      <c r="O12" s="28">
        <f>IF(ISNUMBER($G12),SUM(O8:O11),"")</f>
        <v>163</v>
      </c>
      <c r="P12" s="28">
        <f>IF(ISNUMBER($G12),SUM(P8:P11),"")</f>
        <v>8</v>
      </c>
      <c r="Q12" s="29">
        <f>IF(SUM($G8:$G11)+SUM($Q8:$Q11)&gt;0,SUM(Q8:Q11),"")</f>
        <v>550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35</v>
      </c>
      <c r="F13" s="12">
        <v>2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36</v>
      </c>
      <c r="P13" s="12">
        <v>1</v>
      </c>
      <c r="Q13" s="13">
        <f>IF(AND(ISBLANK(N13),ISBLANK(O13)),"",N13+O13)</f>
        <v>119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45</v>
      </c>
      <c r="F14" s="18">
        <v>2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44</v>
      </c>
      <c r="P14" s="18">
        <v>1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43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51</v>
      </c>
      <c r="P15" s="18">
        <v>0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41</v>
      </c>
      <c r="F16" s="23">
        <v>2</v>
      </c>
      <c r="G16" s="24">
        <f>IF(AND(ISBLANK(D16),ISBLANK(E16)),"",D16+E16)</f>
        <v>138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45</v>
      </c>
      <c r="P16" s="23">
        <v>0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22545</v>
      </c>
      <c r="B17" s="97"/>
      <c r="C17" s="26" t="s">
        <v>18</v>
      </c>
      <c r="D17" s="27">
        <f>IF(ISNUMBER($G17),SUM(D13:D16),"")</f>
        <v>391</v>
      </c>
      <c r="E17" s="28">
        <f>IF(ISNUMBER($G17),SUM(E13:E16),"")</f>
        <v>164</v>
      </c>
      <c r="F17" s="28">
        <f>IF(ISNUMBER($G17),SUM(F13:F16),"")</f>
        <v>7</v>
      </c>
      <c r="G17" s="29">
        <f>IF(SUM($G13:$G16)+SUM($Q13:$Q16)&gt;0,SUM(G13:G16),"")</f>
        <v>555</v>
      </c>
      <c r="H17" s="27">
        <f>IF(ISNUMBER($G17),SUM(H13:H16),"")</f>
        <v>1</v>
      </c>
      <c r="I17" s="99"/>
      <c r="K17" s="96">
        <v>16412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176</v>
      </c>
      <c r="P17" s="28">
        <f>IF(ISNUMBER($G17),SUM(P13:P16),"")</f>
        <v>2</v>
      </c>
      <c r="Q17" s="29">
        <f>IF(SUM($G13:$G16)+SUM($Q13:$Q16)&gt;0,SUM(Q13:Q16),"")</f>
        <v>558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102</v>
      </c>
      <c r="E18" s="12">
        <v>36</v>
      </c>
      <c r="F18" s="12">
        <v>3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52</v>
      </c>
      <c r="P18" s="12">
        <v>0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52</v>
      </c>
      <c r="F19" s="18">
        <v>0</v>
      </c>
      <c r="G19" s="19">
        <f>IF(AND(ISBLANK(D19),ISBLANK(E19)),"",D19+E19)</f>
        <v>152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110</v>
      </c>
      <c r="O19" s="18">
        <v>51</v>
      </c>
      <c r="P19" s="18">
        <v>0</v>
      </c>
      <c r="Q19" s="19">
        <f>IF(AND(ISBLANK(N19),ISBLANK(O19)),"",N19+O19)</f>
        <v>161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110</v>
      </c>
      <c r="E20" s="18">
        <v>35</v>
      </c>
      <c r="F20" s="18">
        <v>5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100</v>
      </c>
      <c r="O20" s="18">
        <v>32</v>
      </c>
      <c r="P20" s="18">
        <v>1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105</v>
      </c>
      <c r="E21" s="23">
        <v>45</v>
      </c>
      <c r="F21" s="23">
        <v>1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27</v>
      </c>
      <c r="P21" s="23">
        <v>4</v>
      </c>
      <c r="Q21" s="24">
        <f>IF(AND(ISBLANK(N21),ISBLANK(O21)),"",N21+O21)</f>
        <v>115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19772</v>
      </c>
      <c r="B22" s="97"/>
      <c r="C22" s="26" t="s">
        <v>18</v>
      </c>
      <c r="D22" s="27">
        <f>IF(ISNUMBER($G22),SUM(D18:D21),"")</f>
        <v>417</v>
      </c>
      <c r="E22" s="28">
        <f>IF(ISNUMBER($G22),SUM(E18:E21),"")</f>
        <v>168</v>
      </c>
      <c r="F22" s="28">
        <f>IF(ISNUMBER($G22),SUM(F18:F21),"")</f>
        <v>9</v>
      </c>
      <c r="G22" s="29">
        <f>IF(SUM($G18:$G21)+SUM($Q18:$Q21)&gt;0,SUM(G18:G21),"")</f>
        <v>585</v>
      </c>
      <c r="H22" s="27">
        <f>IF(ISNUMBER($G22),SUM(H18:H21),"")</f>
        <v>2</v>
      </c>
      <c r="I22" s="99"/>
      <c r="K22" s="96">
        <v>15560</v>
      </c>
      <c r="L22" s="97"/>
      <c r="M22" s="26" t="s">
        <v>18</v>
      </c>
      <c r="N22" s="27">
        <f>IF(ISNUMBER($G22),SUM(N18:N21),"")</f>
        <v>388</v>
      </c>
      <c r="O22" s="28">
        <f>IF(ISNUMBER($G22),SUM(O18:O21),"")</f>
        <v>162</v>
      </c>
      <c r="P22" s="28">
        <f>IF(ISNUMBER($G22),SUM(P18:P21),"")</f>
        <v>5</v>
      </c>
      <c r="Q22" s="29">
        <f>IF(SUM($G18:$G21)+SUM($Q18:$Q21)&gt;0,SUM(Q18:Q21),"")</f>
        <v>550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101</v>
      </c>
      <c r="E23" s="12">
        <v>27</v>
      </c>
      <c r="F23" s="12">
        <v>3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93</v>
      </c>
      <c r="O23" s="12">
        <v>44</v>
      </c>
      <c r="P23" s="12">
        <v>2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36</v>
      </c>
      <c r="F24" s="18">
        <v>0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44</v>
      </c>
      <c r="P24" s="18">
        <v>0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34</v>
      </c>
      <c r="F25" s="18">
        <v>3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96</v>
      </c>
      <c r="O25" s="18">
        <v>67</v>
      </c>
      <c r="P25" s="18">
        <v>0</v>
      </c>
      <c r="Q25" s="19">
        <f>IF(AND(ISBLANK(N25),ISBLANK(O25)),"",N25+O25)</f>
        <v>163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36</v>
      </c>
      <c r="F26" s="23">
        <v>1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35</v>
      </c>
      <c r="P26" s="23">
        <v>4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8117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133</v>
      </c>
      <c r="F27" s="28">
        <f>IF(ISNUMBER($G27),SUM(F23:F26),"")</f>
        <v>7</v>
      </c>
      <c r="G27" s="29">
        <f>IF(SUM($G23:$G26)+SUM($Q23:$Q26)&gt;0,SUM(G23:G26),"")</f>
        <v>512</v>
      </c>
      <c r="H27" s="27">
        <f>IF(ISNUMBER($G27),SUM(H23:H26),"")</f>
        <v>0</v>
      </c>
      <c r="I27" s="99"/>
      <c r="K27" s="96">
        <v>18257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190</v>
      </c>
      <c r="P27" s="28">
        <f>IF(ISNUMBER($G27),SUM(P23:P26),"")</f>
        <v>6</v>
      </c>
      <c r="Q27" s="29">
        <f>IF(SUM($G23:$G26)+SUM($Q23:$Q26)&gt;0,SUM(Q23:Q26),"")</f>
        <v>570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99</v>
      </c>
      <c r="E28" s="12">
        <v>35</v>
      </c>
      <c r="F28" s="12">
        <v>1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88</v>
      </c>
      <c r="O28" s="12">
        <v>54</v>
      </c>
      <c r="P28" s="12">
        <v>0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45</v>
      </c>
      <c r="F29" s="18">
        <v>1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60</v>
      </c>
      <c r="P29" s="18">
        <v>2</v>
      </c>
      <c r="Q29" s="19">
        <f>IF(AND(ISBLANK(N29),ISBLANK(O29)),"",N29+O29)</f>
        <v>150</v>
      </c>
      <c r="R29" s="20">
        <f>IF(ISNUMBER($H29),1-$H29,"")</f>
        <v>1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94</v>
      </c>
      <c r="E30" s="18">
        <v>45</v>
      </c>
      <c r="F30" s="18">
        <v>2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98</v>
      </c>
      <c r="O30" s="18">
        <v>36</v>
      </c>
      <c r="P30" s="18">
        <v>2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44</v>
      </c>
      <c r="F31" s="23">
        <v>3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82</v>
      </c>
      <c r="O31" s="23">
        <v>43</v>
      </c>
      <c r="P31" s="23">
        <v>1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22544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169</v>
      </c>
      <c r="F32" s="28">
        <f>IF(ISNUMBER($G32),SUM(F28:F31),"")</f>
        <v>7</v>
      </c>
      <c r="G32" s="29">
        <f>IF(SUM($G28:$G31)+SUM($Q28:$Q31)&gt;0,SUM(G28:G31),"")</f>
        <v>534</v>
      </c>
      <c r="H32" s="27">
        <f>IF(ISNUMBER($G32),SUM(H28:H31),"")</f>
        <v>2</v>
      </c>
      <c r="I32" s="99"/>
      <c r="K32" s="96">
        <v>18672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193</v>
      </c>
      <c r="P32" s="28">
        <f>IF(ISNUMBER($G32),SUM(P28:P31),"")</f>
        <v>5</v>
      </c>
      <c r="Q32" s="29">
        <f>IF(SUM($G28:$G31)+SUM($Q28:$Q31)&gt;0,SUM(Q28:Q31),"")</f>
        <v>551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90</v>
      </c>
      <c r="E33" s="12">
        <v>45</v>
      </c>
      <c r="F33" s="12">
        <v>1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92</v>
      </c>
      <c r="O33" s="12">
        <v>44</v>
      </c>
      <c r="P33" s="12">
        <v>0</v>
      </c>
      <c r="Q33" s="13">
        <f>IF(AND(ISBLANK(N33),ISBLANK(O33)),"",N33+O33)</f>
        <v>136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27</v>
      </c>
      <c r="F34" s="18">
        <v>2</v>
      </c>
      <c r="G34" s="19">
        <f>IF(AND(ISBLANK(D34),ISBLANK(E34)),"",D34+E34)</f>
        <v>116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51</v>
      </c>
      <c r="P34" s="18">
        <v>0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88</v>
      </c>
      <c r="E35" s="18">
        <v>36</v>
      </c>
      <c r="F35" s="18">
        <v>3</v>
      </c>
      <c r="G35" s="19">
        <f>IF(AND(ISBLANK(D35),ISBLANK(E35)),"",D35+E35)</f>
        <v>124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95</v>
      </c>
      <c r="O35" s="18">
        <v>33</v>
      </c>
      <c r="P35" s="18">
        <v>4</v>
      </c>
      <c r="Q35" s="19">
        <f>IF(AND(ISBLANK(N35),ISBLANK(O35)),"",N35+O35)</f>
        <v>128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60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44</v>
      </c>
      <c r="P36" s="23">
        <v>2</v>
      </c>
      <c r="Q36" s="24">
        <f>IF(AND(ISBLANK(N36),ISBLANK(O36)),"",N36+O36)</f>
        <v>140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6830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168</v>
      </c>
      <c r="F37" s="28">
        <f>IF(ISNUMBER($G37),SUM(F33:F36),"")</f>
        <v>6</v>
      </c>
      <c r="G37" s="29">
        <f>IF(SUM($G33:$G36)+SUM($Q33:$Q36)&gt;0,SUM(G33:G36),"")</f>
        <v>529</v>
      </c>
      <c r="H37" s="27">
        <f>IF(ISNUMBER($G37),SUM(H33:H36),"")</f>
        <v>1</v>
      </c>
      <c r="I37" s="99"/>
      <c r="K37" s="96">
        <v>9002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172</v>
      </c>
      <c r="P37" s="28">
        <f>IF(ISNUMBER($G37),SUM(P33:P36),"")</f>
        <v>6</v>
      </c>
      <c r="Q37" s="29">
        <f>IF(SUM($G33:$G36)+SUM($Q33:$Q36)&gt;0,SUM(Q33:Q36),"")</f>
        <v>552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2280</v>
      </c>
      <c r="E39" s="34">
        <f>IF(ISNUMBER($G39),SUM(E12,E17,E22,E27,E32,E37),"")</f>
        <v>993</v>
      </c>
      <c r="F39" s="34">
        <f>IF(ISNUMBER($G39),SUM(F12,F17,F22,F27,F32,F37),"")</f>
        <v>39</v>
      </c>
      <c r="G39" s="35">
        <f>IF(SUM($G$8:$G$37)+SUM($Q$8:$Q$37)&gt;0,SUM(G12,G17,G22,G27,G32,G37),"")</f>
        <v>3273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2275</v>
      </c>
      <c r="O39" s="34">
        <f>IF(ISNUMBER($G39),SUM(O12,O17,O22,O27,O32,O37),"")</f>
        <v>1056</v>
      </c>
      <c r="P39" s="34">
        <f>IF(ISNUMBER($G39),SUM(P12,P17,P22,P27,P32,P37),"")</f>
        <v>32</v>
      </c>
      <c r="Q39" s="35">
        <f>IF(SUM($G$8:$G$37)+SUM($Q$8:$Q$37)&gt;0,SUM(Q12,Q17,Q22,Q27,Q32,Q37),"")</f>
        <v>3331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B – Sokol Přemyslovice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63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2023-11-25T16:46:09Z</dcterms:modified>
</cp:coreProperties>
</file>